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Лист1!$A$1:$D$115</definedName>
  </definedNames>
  <calcPr calcId="145621"/>
</workbook>
</file>

<file path=xl/calcChain.xml><?xml version="1.0" encoding="utf-8"?>
<calcChain xmlns="http://schemas.openxmlformats.org/spreadsheetml/2006/main">
  <c r="B116" i="1" l="1"/>
  <c r="B115" i="1"/>
  <c r="B11" i="1"/>
  <c r="B55" i="1" l="1"/>
  <c r="B112" i="1" l="1"/>
  <c r="B100" i="1"/>
  <c r="B98" i="1"/>
  <c r="B90" i="1"/>
  <c r="B28" i="1"/>
  <c r="B20" i="1"/>
  <c r="B13" i="1"/>
  <c r="B113" i="1" l="1"/>
  <c r="B8" i="1" l="1"/>
  <c r="B10" i="1"/>
  <c r="B9" i="1" s="1"/>
  <c r="B95" i="1"/>
  <c r="B86" i="1"/>
  <c r="B16" i="1"/>
  <c r="B114" i="1" s="1"/>
  <c r="B117" i="1" l="1"/>
</calcChain>
</file>

<file path=xl/sharedStrings.xml><?xml version="1.0" encoding="utf-8"?>
<sst xmlns="http://schemas.openxmlformats.org/spreadsheetml/2006/main" count="218" uniqueCount="136">
  <si>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</si>
  <si>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</si>
  <si>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</si>
  <si>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</si>
  <si>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</si>
  <si>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</si>
  <si>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</si>
  <si>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</si>
  <si>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</si>
  <si>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</si>
  <si>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</si>
  <si>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</si>
  <si>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</si>
  <si>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</si>
  <si>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</si>
  <si>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</si>
  <si>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</si>
  <si>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</si>
  <si>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</si>
  <si>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</si>
  <si>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</si>
  <si>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</si>
  <si>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</si>
  <si>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</si>
  <si>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</si>
  <si>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</si>
  <si>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</si>
  <si>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</si>
  <si>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ул. Шестиперова, д. 16</t>
  </si>
  <si>
    <t>Очистка канализационной сети</t>
  </si>
  <si>
    <t>Замена электрической лампы накаливания</t>
  </si>
  <si>
    <t>шт.</t>
  </si>
  <si>
    <t>Навеска замка (тросовый)</t>
  </si>
  <si>
    <t>Осмотр подвала</t>
  </si>
  <si>
    <t>Осмотр сантех. оборудования</t>
  </si>
  <si>
    <t>дом</t>
  </si>
  <si>
    <t>Замена автомата</t>
  </si>
  <si>
    <t>Замена электропатрона с материалом</t>
  </si>
  <si>
    <t>Осмотр электросчетчика</t>
  </si>
  <si>
    <t>Прокладка электрокабеля АВВГ 2*2,5 мм2</t>
  </si>
  <si>
    <t>Ремонт полотенцесушителя</t>
  </si>
  <si>
    <t>п/м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</si>
  <si>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</si>
  <si>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</si>
  <si>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</si>
  <si>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</si>
  <si>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Запуск системы отопления</t>
  </si>
  <si>
    <t>Обследование вентиляции в квартире</t>
  </si>
  <si>
    <t>водоподо</t>
  </si>
  <si>
    <t>Очистка хоккейной коробки от снега</t>
  </si>
  <si>
    <t>Ремонт труб ГВС</t>
  </si>
  <si>
    <t>Чистка стояка ХВС</t>
  </si>
  <si>
    <t>чистка врезки</t>
  </si>
  <si>
    <t>Прочистка вентиляции</t>
  </si>
  <si>
    <t>Дезинсекция Дезснабсервис</t>
  </si>
  <si>
    <t>Заливка хоккейной коробки</t>
  </si>
  <si>
    <t>период: 01.01.2022-31.12.2022</t>
  </si>
  <si>
    <t>Начальное сальдо  на 01.01.2022 г.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</si>
  <si>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</si>
  <si>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</si>
  <si>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</si>
  <si>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</si>
  <si>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</si>
  <si>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</si>
  <si>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</si>
  <si>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</si>
  <si>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</si>
  <si>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</si>
  <si>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</si>
  <si>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</si>
  <si>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</si>
  <si>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</si>
  <si>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</si>
  <si>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</si>
  <si>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</si>
  <si>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</si>
  <si>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</si>
  <si>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</si>
  <si>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Гор.вода потр.при содер.общего имущ. в МКД 1,2 кв.2022г.6-9эт.К=0,9;1</t>
  </si>
  <si>
    <t>Гор.вода потр.при содер.общего имущ. в МКД 3,4 кв.2020г.6-9эт.К=0,9</t>
  </si>
  <si>
    <t>Отведение сточных вод в целях сод.общ.имущ.МКД 3,4кв.2022г.6-9 эт.К=0,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</si>
  <si>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</si>
  <si>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</si>
  <si>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Замена прожектора светодиодного, 50Вт</t>
  </si>
  <si>
    <t>Замена электровыключателей</t>
  </si>
  <si>
    <t>Крепление электрощитка</t>
  </si>
  <si>
    <t>Наружное утепление квартиры, Шестиперова, 16 кв. 256</t>
  </si>
  <si>
    <t>Осмотр крыши</t>
  </si>
  <si>
    <t>Осмотр чердачного помещения</t>
  </si>
  <si>
    <t>Остекление окна в подъезде</t>
  </si>
  <si>
    <t>Очистка козырьков подъездов от быт. мусора</t>
  </si>
  <si>
    <t>м3</t>
  </si>
  <si>
    <t>Протяжка контактов на электроприборах</t>
  </si>
  <si>
    <t>Ремонт ВРУ, Шестиперова, 16</t>
  </si>
  <si>
    <t>Ремонт входной группы, Шестиперова, 16</t>
  </si>
  <si>
    <t>Установка входной двери (со стоимостью дверей)</t>
  </si>
  <si>
    <t>Установка дверногоблока с 2  плотнами (без стоимости блока и 2 полотен</t>
  </si>
  <si>
    <t>Установка магнитного замка, Шестиперова д.18 ,16</t>
  </si>
  <si>
    <t>Установка навесного замка</t>
  </si>
  <si>
    <t>Установка сничек и навеска замков</t>
  </si>
  <si>
    <t>Установка шпингалетов на дверные полотна, оконные рамы</t>
  </si>
  <si>
    <t>Установка электрического патрона</t>
  </si>
  <si>
    <t>Закрытие и открытие стояков водоснабжения</t>
  </si>
  <si>
    <t>стояк</t>
  </si>
  <si>
    <t>Замена вентиля д.20 и д.15</t>
  </si>
  <si>
    <t>Замена муфты</t>
  </si>
  <si>
    <t>Наладка теплоузла (снятие, установка конусов)</t>
  </si>
  <si>
    <t>1 дом</t>
  </si>
  <si>
    <t>Опрессовка системы отопления дома</t>
  </si>
  <si>
    <t>Отогрев стояков с использованием а/м ИЖ</t>
  </si>
  <si>
    <t>Очистка внутридомовой канализационной сети</t>
  </si>
  <si>
    <t>Промывка розлива ГВС</t>
  </si>
  <si>
    <t>Прочистка ливневого коллектора</t>
  </si>
  <si>
    <t>Прочистка трубок секции водоподогревателя, ул. Шестиперова, д. 16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</si>
  <si>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</si>
  <si>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</si>
  <si>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20 мм</t>
  </si>
  <si>
    <t>Смена врезки/сборки (с применением сварочных работ)</t>
  </si>
  <si>
    <t>Утепление розлива ГВС, ул.Шестиперова д.16</t>
  </si>
  <si>
    <t>Чистка врезки</t>
  </si>
  <si>
    <t>кв</t>
  </si>
  <si>
    <t>вынос мусора, нежил. помещ</t>
  </si>
  <si>
    <t>частичная замена стояка ГВС</t>
  </si>
  <si>
    <t>частичная замена стояка ХВС</t>
  </si>
  <si>
    <t>Содержание,экспл. и ремонт лифтового хоз-ва 3,4 кв. 2022 г. К=0,9;1</t>
  </si>
  <si>
    <t>Прочитска вентиляционных каналов</t>
  </si>
  <si>
    <t>Демонтаж старого забора</t>
  </si>
  <si>
    <t>пм</t>
  </si>
  <si>
    <t>Демонтаж шпал с детской площадки, Шестиперова д.18</t>
  </si>
  <si>
    <t>Демонтаж элементов детской площадки</t>
  </si>
  <si>
    <t>Завоз плодородной почвы (чернозема) позаявочно</t>
  </si>
  <si>
    <t>кг</t>
  </si>
  <si>
    <t>Организация мест накоп.ртуть сод-х ламп 3,4кв. 2022г.К=0,6;0,8;0,85;0,</t>
  </si>
  <si>
    <t>Уборка придомовой территории 3,4 кв. 2022 г. К=0,85;0,9;1</t>
  </si>
  <si>
    <t>завоз песка в песочницу с предварительной их очисткой от старого</t>
  </si>
  <si>
    <t>Установка повысительного насоса на ХВС, ул.Шестиперова д.16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</si>
</sst>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9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0" fillId="0" borderId="0" xfId="0"/>
    <xf numFmtId="49" fontId="0" fillId="0" borderId="3" xfId="0" applyNumberFormat="1" applyFill="1" applyBorder="1"/>
    <xf numFmtId="164" fontId="6" fillId="3" borderId="2" xfId="0" applyNumberFormat="1" applyFont="1" applyFill="1" applyBorder="1" applyAlignment="1">
      <alignment horizontal="center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165" fontId="0" fillId="0" borderId="3" xfId="0" applyNumberForma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165" fontId="0" fillId="3" borderId="3" xfId="0" applyNumberFormat="1" applyFill="1" applyBorder="1"/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103" workbookViewId="0">
      <selection activeCell="B118" sqref="B118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4" style="12" customWidth="1"/>
    <col min="6" max="16384" width="9.140625" style="12"/>
  </cols>
  <sheetData>
    <row r="1" spans="1:4" ht="37.5" customHeight="1" x14ac:dyDescent="0.25">
      <c r="A1" s="33" t="s">
        <v>7</v>
      </c>
      <c r="B1" s="33"/>
      <c r="C1" s="33"/>
      <c r="D1" s="33"/>
    </row>
    <row r="2" spans="1:4" ht="17.25" customHeight="1" x14ac:dyDescent="0.25">
      <c r="A2" s="20" t="s">
        <v>28</v>
      </c>
      <c r="B2" s="35" t="s">
        <v>56</v>
      </c>
      <c r="C2" s="35"/>
      <c r="D2" s="35"/>
    </row>
    <row r="3" spans="1:4" ht="57" x14ac:dyDescent="0.25">
      <c r="A3" s="13" t="s">
        <v>2</v>
      </c>
      <c r="B3" s="3" t="s">
        <v>27</v>
      </c>
      <c r="C3" s="5" t="s">
        <v>0</v>
      </c>
      <c r="D3" s="6" t="s">
        <v>1</v>
      </c>
    </row>
    <row r="4" spans="1:4" x14ac:dyDescent="0.25">
      <c r="A4" s="13" t="s">
        <v>57</v>
      </c>
      <c r="B4" s="26">
        <v>-149012.23200000008</v>
      </c>
      <c r="C4" s="15" t="s">
        <v>26</v>
      </c>
      <c r="D4" s="12"/>
    </row>
    <row r="5" spans="1:4" x14ac:dyDescent="0.25">
      <c r="A5" s="36" t="s">
        <v>58</v>
      </c>
      <c r="B5" s="37"/>
      <c r="C5" s="37"/>
      <c r="D5" s="38"/>
    </row>
    <row r="6" spans="1:4" ht="28.5" x14ac:dyDescent="0.25">
      <c r="A6" s="13" t="s">
        <v>59</v>
      </c>
      <c r="B6" s="3">
        <v>1822613.02</v>
      </c>
      <c r="C6" s="15" t="s">
        <v>26</v>
      </c>
      <c r="D6" s="6"/>
    </row>
    <row r="7" spans="1:4" x14ac:dyDescent="0.25">
      <c r="A7" s="13" t="s">
        <v>60</v>
      </c>
      <c r="B7" s="3">
        <v>2036058.58</v>
      </c>
      <c r="C7" s="15" t="s">
        <v>26</v>
      </c>
      <c r="D7" s="6"/>
    </row>
    <row r="8" spans="1:4" x14ac:dyDescent="0.25">
      <c r="A8" s="13" t="s">
        <v>61</v>
      </c>
      <c r="B8" s="3">
        <f>B7-B6</f>
        <v>213445.56000000006</v>
      </c>
      <c r="C8" s="15" t="s">
        <v>26</v>
      </c>
      <c r="D8" s="6"/>
    </row>
    <row r="9" spans="1:4" x14ac:dyDescent="0.25">
      <c r="A9" s="13" t="s">
        <v>8</v>
      </c>
      <c r="B9" s="3">
        <f>B10</f>
        <v>6786</v>
      </c>
      <c r="C9" s="15" t="s">
        <v>26</v>
      </c>
      <c r="D9" s="6"/>
    </row>
    <row r="10" spans="1:4" x14ac:dyDescent="0.25">
      <c r="A10" s="13" t="s">
        <v>9</v>
      </c>
      <c r="B10" s="16">
        <f>300*12+265.5*12</f>
        <v>6786</v>
      </c>
      <c r="C10" s="15" t="s">
        <v>26</v>
      </c>
      <c r="D10" s="6"/>
    </row>
    <row r="11" spans="1:4" x14ac:dyDescent="0.25">
      <c r="A11" s="20" t="s">
        <v>62</v>
      </c>
      <c r="B11" s="7">
        <f>B6+B9-B10</f>
        <v>1822613.02</v>
      </c>
      <c r="C11" s="15" t="s">
        <v>26</v>
      </c>
      <c r="D11" s="1"/>
    </row>
    <row r="12" spans="1:4" x14ac:dyDescent="0.25">
      <c r="A12" s="34" t="s">
        <v>10</v>
      </c>
      <c r="B12" s="34"/>
      <c r="C12" s="34"/>
      <c r="D12" s="34"/>
    </row>
    <row r="13" spans="1:4" ht="29.25" thickBot="1" x14ac:dyDescent="0.3">
      <c r="A13" s="20" t="s">
        <v>11</v>
      </c>
      <c r="B13" s="7">
        <f>B14+B15</f>
        <v>268748.90000000002</v>
      </c>
      <c r="C13" s="2"/>
      <c r="D13" s="1"/>
    </row>
    <row r="14" spans="1:4" s="23" customFormat="1" ht="15.75" thickBot="1" x14ac:dyDescent="0.3">
      <c r="A14" s="24" t="s">
        <v>63</v>
      </c>
      <c r="B14" s="27">
        <v>128493.73</v>
      </c>
      <c r="C14" s="24" t="s">
        <v>3</v>
      </c>
      <c r="D14" s="27">
        <v>29403.599999999999</v>
      </c>
    </row>
    <row r="15" spans="1:4" s="23" customFormat="1" ht="15.75" thickBot="1" x14ac:dyDescent="0.3">
      <c r="A15" s="24" t="s">
        <v>64</v>
      </c>
      <c r="B15" s="27">
        <v>140255.17000000001</v>
      </c>
      <c r="C15" s="24" t="s">
        <v>3</v>
      </c>
      <c r="D15" s="27">
        <v>29403.599999999999</v>
      </c>
    </row>
    <row r="16" spans="1:4" ht="29.25" thickBot="1" x14ac:dyDescent="0.3">
      <c r="A16" s="20" t="s">
        <v>12</v>
      </c>
      <c r="B16" s="7">
        <f>B17+B18</f>
        <v>132366.23000000001</v>
      </c>
      <c r="C16" s="2"/>
      <c r="D16" s="1"/>
    </row>
    <row r="17" spans="1:4" s="23" customFormat="1" ht="15.75" thickBot="1" x14ac:dyDescent="0.3">
      <c r="A17" s="24" t="s">
        <v>65</v>
      </c>
      <c r="B17" s="27">
        <v>60327.41</v>
      </c>
      <c r="C17" s="24" t="s">
        <v>3</v>
      </c>
      <c r="D17" s="27">
        <v>28177.22</v>
      </c>
    </row>
    <row r="18" spans="1:4" s="23" customFormat="1" ht="15.75" thickBot="1" x14ac:dyDescent="0.3">
      <c r="A18" s="24" t="s">
        <v>66</v>
      </c>
      <c r="B18" s="27">
        <v>72038.820000000007</v>
      </c>
      <c r="C18" s="24" t="s">
        <v>3</v>
      </c>
      <c r="D18" s="27">
        <v>29403.599999999999</v>
      </c>
    </row>
    <row r="19" spans="1:4" ht="28.5" x14ac:dyDescent="0.25">
      <c r="A19" s="20" t="s">
        <v>13</v>
      </c>
      <c r="B19" s="7">
        <v>0</v>
      </c>
      <c r="C19" s="4"/>
      <c r="D19" s="1"/>
    </row>
    <row r="20" spans="1:4" ht="43.5" thickBot="1" x14ac:dyDescent="0.3">
      <c r="A20" s="20" t="s">
        <v>14</v>
      </c>
      <c r="B20" s="7">
        <f>SUM(B21:B27)</f>
        <v>148488.19</v>
      </c>
      <c r="C20" s="2"/>
      <c r="D20" s="1"/>
    </row>
    <row r="21" spans="1:4" s="23" customFormat="1" ht="15.75" thickBot="1" x14ac:dyDescent="0.3">
      <c r="A21" s="24" t="s">
        <v>78</v>
      </c>
      <c r="B21" s="27">
        <v>4410.54</v>
      </c>
      <c r="C21" s="24" t="s">
        <v>3</v>
      </c>
      <c r="D21" s="27">
        <v>29403.599999999999</v>
      </c>
    </row>
    <row r="22" spans="1:4" s="23" customFormat="1" ht="15.75" thickBot="1" x14ac:dyDescent="0.3">
      <c r="A22" s="24" t="s">
        <v>79</v>
      </c>
      <c r="B22" s="27">
        <v>4116.5</v>
      </c>
      <c r="C22" s="24" t="s">
        <v>3</v>
      </c>
      <c r="D22" s="27">
        <v>29403.599999999999</v>
      </c>
    </row>
    <row r="23" spans="1:4" s="23" customFormat="1" ht="15.75" thickBot="1" x14ac:dyDescent="0.3">
      <c r="A23" s="24" t="s">
        <v>80</v>
      </c>
      <c r="B23" s="27">
        <v>2352.29</v>
      </c>
      <c r="C23" s="24" t="s">
        <v>3</v>
      </c>
      <c r="D23" s="27">
        <v>29403.599999999999</v>
      </c>
    </row>
    <row r="24" spans="1:4" s="23" customFormat="1" ht="15.75" thickBot="1" x14ac:dyDescent="0.3">
      <c r="A24" s="24" t="s">
        <v>81</v>
      </c>
      <c r="B24" s="27">
        <v>3822.47</v>
      </c>
      <c r="C24" s="24" t="s">
        <v>3</v>
      </c>
      <c r="D24" s="27">
        <v>29403.599999999999</v>
      </c>
    </row>
    <row r="25" spans="1:4" s="23" customFormat="1" ht="15.75" thickBot="1" x14ac:dyDescent="0.3">
      <c r="A25" s="24" t="s">
        <v>82</v>
      </c>
      <c r="B25" s="27">
        <v>3822.47</v>
      </c>
      <c r="C25" s="24" t="s">
        <v>3</v>
      </c>
      <c r="D25" s="27">
        <v>29403.599999999999</v>
      </c>
    </row>
    <row r="26" spans="1:4" s="23" customFormat="1" ht="15.75" thickBot="1" x14ac:dyDescent="0.3">
      <c r="A26" s="24" t="s">
        <v>67</v>
      </c>
      <c r="B26" s="27">
        <v>63511.78</v>
      </c>
      <c r="C26" s="24" t="s">
        <v>3</v>
      </c>
      <c r="D26" s="27">
        <v>29403.599999999999</v>
      </c>
    </row>
    <row r="27" spans="1:4" s="23" customFormat="1" ht="15.75" thickBot="1" x14ac:dyDescent="0.3">
      <c r="A27" s="24" t="s">
        <v>68</v>
      </c>
      <c r="B27" s="27">
        <v>66452.14</v>
      </c>
      <c r="C27" s="24" t="s">
        <v>3</v>
      </c>
      <c r="D27" s="27">
        <v>29403.599999999999</v>
      </c>
    </row>
    <row r="28" spans="1:4" ht="43.5" outlineLevel="1" thickBot="1" x14ac:dyDescent="0.3">
      <c r="A28" s="20" t="s">
        <v>15</v>
      </c>
      <c r="B28" s="7">
        <f>SUM(B29:B54)</f>
        <v>174543.25</v>
      </c>
      <c r="C28" s="14"/>
      <c r="D28" s="14"/>
    </row>
    <row r="29" spans="1:4" s="23" customFormat="1" ht="15.75" thickBot="1" x14ac:dyDescent="0.3">
      <c r="A29" s="24" t="s">
        <v>36</v>
      </c>
      <c r="B29" s="27">
        <v>746.7</v>
      </c>
      <c r="C29" s="24" t="s">
        <v>31</v>
      </c>
      <c r="D29" s="27">
        <v>3</v>
      </c>
    </row>
    <row r="30" spans="1:4" s="23" customFormat="1" ht="15.75" thickBot="1" x14ac:dyDescent="0.3">
      <c r="A30" s="24" t="s">
        <v>83</v>
      </c>
      <c r="B30" s="27">
        <v>6138.42</v>
      </c>
      <c r="C30" s="24" t="s">
        <v>31</v>
      </c>
      <c r="D30" s="27">
        <v>2</v>
      </c>
    </row>
    <row r="31" spans="1:4" s="23" customFormat="1" ht="15.75" thickBot="1" x14ac:dyDescent="0.3">
      <c r="A31" s="24" t="s">
        <v>30</v>
      </c>
      <c r="B31" s="27">
        <v>6107.4</v>
      </c>
      <c r="C31" s="24" t="s">
        <v>31</v>
      </c>
      <c r="D31" s="27">
        <v>52</v>
      </c>
    </row>
    <row r="32" spans="1:4" s="23" customFormat="1" ht="15.75" thickBot="1" x14ac:dyDescent="0.3">
      <c r="A32" s="24" t="s">
        <v>84</v>
      </c>
      <c r="B32" s="27">
        <v>1223.52</v>
      </c>
      <c r="C32" s="24" t="s">
        <v>31</v>
      </c>
      <c r="D32" s="27">
        <v>3</v>
      </c>
    </row>
    <row r="33" spans="1:4" s="23" customFormat="1" ht="15.75" thickBot="1" x14ac:dyDescent="0.3">
      <c r="A33" s="24" t="s">
        <v>37</v>
      </c>
      <c r="B33" s="27">
        <v>14697</v>
      </c>
      <c r="C33" s="24" t="s">
        <v>31</v>
      </c>
      <c r="D33" s="27">
        <v>30</v>
      </c>
    </row>
    <row r="34" spans="1:4" s="23" customFormat="1" ht="15.75" thickBot="1" x14ac:dyDescent="0.3">
      <c r="A34" s="24" t="s">
        <v>85</v>
      </c>
      <c r="B34" s="27">
        <v>2877.2</v>
      </c>
      <c r="C34" s="24" t="s">
        <v>31</v>
      </c>
      <c r="D34" s="27">
        <v>1</v>
      </c>
    </row>
    <row r="35" spans="1:4" s="23" customFormat="1" ht="15.75" thickBot="1" x14ac:dyDescent="0.3">
      <c r="A35" s="24" t="s">
        <v>32</v>
      </c>
      <c r="B35" s="27">
        <v>485.59</v>
      </c>
      <c r="C35" s="24" t="s">
        <v>31</v>
      </c>
      <c r="D35" s="27">
        <v>1</v>
      </c>
    </row>
    <row r="36" spans="1:4" s="23" customFormat="1" ht="15.75" thickBot="1" x14ac:dyDescent="0.3">
      <c r="A36" s="24" t="s">
        <v>86</v>
      </c>
      <c r="B36" s="27">
        <v>25200</v>
      </c>
      <c r="C36" s="24" t="s">
        <v>35</v>
      </c>
      <c r="D36" s="27">
        <v>1</v>
      </c>
    </row>
    <row r="37" spans="1:4" s="23" customFormat="1" ht="15.75" thickBot="1" x14ac:dyDescent="0.3">
      <c r="A37" s="24" t="s">
        <v>87</v>
      </c>
      <c r="B37" s="27">
        <v>262.72000000000003</v>
      </c>
      <c r="C37" s="24" t="s">
        <v>35</v>
      </c>
      <c r="D37" s="27">
        <v>1</v>
      </c>
    </row>
    <row r="38" spans="1:4" s="23" customFormat="1" ht="15.75" thickBot="1" x14ac:dyDescent="0.3">
      <c r="A38" s="24" t="s">
        <v>88</v>
      </c>
      <c r="B38" s="27">
        <v>466.43</v>
      </c>
      <c r="C38" s="24" t="s">
        <v>35</v>
      </c>
      <c r="D38" s="27">
        <v>1</v>
      </c>
    </row>
    <row r="39" spans="1:4" s="23" customFormat="1" ht="15.75" thickBot="1" x14ac:dyDescent="0.3">
      <c r="A39" s="24" t="s">
        <v>38</v>
      </c>
      <c r="B39" s="27">
        <v>333.94</v>
      </c>
      <c r="C39" s="24" t="s">
        <v>31</v>
      </c>
      <c r="D39" s="27">
        <v>1</v>
      </c>
    </row>
    <row r="40" spans="1:4" s="23" customFormat="1" ht="15.75" thickBot="1" x14ac:dyDescent="0.3">
      <c r="A40" s="24" t="s">
        <v>89</v>
      </c>
      <c r="B40" s="27">
        <v>4250.1400000000003</v>
      </c>
      <c r="C40" s="24" t="s">
        <v>31</v>
      </c>
      <c r="D40" s="27">
        <v>2</v>
      </c>
    </row>
    <row r="41" spans="1:4" s="23" customFormat="1" ht="15.75" thickBot="1" x14ac:dyDescent="0.3">
      <c r="A41" s="24" t="s">
        <v>90</v>
      </c>
      <c r="B41" s="27">
        <v>1620.78</v>
      </c>
      <c r="C41" s="24" t="s">
        <v>91</v>
      </c>
      <c r="D41" s="27">
        <v>2</v>
      </c>
    </row>
    <row r="42" spans="1:4" s="23" customFormat="1" ht="15.75" thickBot="1" x14ac:dyDescent="0.3">
      <c r="A42" s="24" t="s">
        <v>39</v>
      </c>
      <c r="B42" s="27">
        <v>882.78</v>
      </c>
      <c r="C42" s="24" t="s">
        <v>4</v>
      </c>
      <c r="D42" s="27">
        <v>3</v>
      </c>
    </row>
    <row r="43" spans="1:4" s="23" customFormat="1" ht="15.75" thickBot="1" x14ac:dyDescent="0.3">
      <c r="A43" s="24" t="s">
        <v>92</v>
      </c>
      <c r="B43" s="27">
        <v>405.18</v>
      </c>
      <c r="C43" s="24" t="s">
        <v>31</v>
      </c>
      <c r="D43" s="27">
        <v>1</v>
      </c>
    </row>
    <row r="44" spans="1:4" s="23" customFormat="1" ht="15.75" thickBot="1" x14ac:dyDescent="0.3">
      <c r="A44" s="24" t="s">
        <v>93</v>
      </c>
      <c r="B44" s="27">
        <v>11175.03</v>
      </c>
      <c r="C44" s="24" t="s">
        <v>35</v>
      </c>
      <c r="D44" s="27">
        <v>1</v>
      </c>
    </row>
    <row r="45" spans="1:4" s="23" customFormat="1" ht="15.75" thickBot="1" x14ac:dyDescent="0.3">
      <c r="A45" s="24" t="s">
        <v>94</v>
      </c>
      <c r="B45" s="27">
        <v>7270</v>
      </c>
      <c r="C45" s="24" t="s">
        <v>35</v>
      </c>
      <c r="D45" s="27">
        <v>1</v>
      </c>
    </row>
    <row r="46" spans="1:4" s="23" customFormat="1" ht="15.75" thickBot="1" x14ac:dyDescent="0.3">
      <c r="A46" s="24" t="s">
        <v>95</v>
      </c>
      <c r="B46" s="27">
        <v>23351.94</v>
      </c>
      <c r="C46" s="24" t="s">
        <v>31</v>
      </c>
      <c r="D46" s="27">
        <v>1</v>
      </c>
    </row>
    <row r="47" spans="1:4" s="23" customFormat="1" ht="15.75" thickBot="1" x14ac:dyDescent="0.3">
      <c r="A47" s="24" t="s">
        <v>96</v>
      </c>
      <c r="B47" s="27">
        <v>2937.82</v>
      </c>
      <c r="C47" s="24" t="s">
        <v>31</v>
      </c>
      <c r="D47" s="27">
        <v>1</v>
      </c>
    </row>
    <row r="48" spans="1:4" s="23" customFormat="1" ht="15.75" thickBot="1" x14ac:dyDescent="0.3">
      <c r="A48" s="24" t="s">
        <v>97</v>
      </c>
      <c r="B48" s="27">
        <v>24783.279999999999</v>
      </c>
      <c r="C48" s="24" t="s">
        <v>31</v>
      </c>
      <c r="D48" s="27">
        <v>1</v>
      </c>
    </row>
    <row r="49" spans="1:4" s="23" customFormat="1" ht="15.75" thickBot="1" x14ac:dyDescent="0.3">
      <c r="A49" s="24" t="s">
        <v>98</v>
      </c>
      <c r="B49" s="27">
        <v>1453.18</v>
      </c>
      <c r="C49" s="24" t="s">
        <v>31</v>
      </c>
      <c r="D49" s="27">
        <v>2</v>
      </c>
    </row>
    <row r="50" spans="1:4" s="23" customFormat="1" ht="15.75" thickBot="1" x14ac:dyDescent="0.3">
      <c r="A50" s="24" t="s">
        <v>99</v>
      </c>
      <c r="B50" s="27">
        <v>1152.98</v>
      </c>
      <c r="C50" s="24" t="s">
        <v>31</v>
      </c>
      <c r="D50" s="27">
        <v>2</v>
      </c>
    </row>
    <row r="51" spans="1:4" s="23" customFormat="1" ht="15.75" thickBot="1" x14ac:dyDescent="0.3">
      <c r="A51" s="24" t="s">
        <v>100</v>
      </c>
      <c r="B51" s="27">
        <v>697.92</v>
      </c>
      <c r="C51" s="24" t="s">
        <v>31</v>
      </c>
      <c r="D51" s="27">
        <v>1</v>
      </c>
    </row>
    <row r="52" spans="1:4" s="23" customFormat="1" ht="15.75" thickBot="1" x14ac:dyDescent="0.3">
      <c r="A52" s="24" t="s">
        <v>101</v>
      </c>
      <c r="B52" s="27">
        <v>930.36</v>
      </c>
      <c r="C52" s="24" t="s">
        <v>31</v>
      </c>
      <c r="D52" s="27">
        <v>3</v>
      </c>
    </row>
    <row r="53" spans="1:4" s="23" customFormat="1" ht="15.75" thickBot="1" x14ac:dyDescent="0.3">
      <c r="A53" s="24" t="s">
        <v>42</v>
      </c>
      <c r="B53" s="27">
        <v>22969.439999999999</v>
      </c>
      <c r="C53" s="24" t="s">
        <v>31</v>
      </c>
      <c r="D53" s="27">
        <v>156</v>
      </c>
    </row>
    <row r="54" spans="1:4" s="17" customFormat="1" ht="15.75" thickBot="1" x14ac:dyDescent="0.3">
      <c r="A54" s="31" t="s">
        <v>121</v>
      </c>
      <c r="B54" s="32">
        <v>12123.5</v>
      </c>
      <c r="C54" s="31" t="s">
        <v>44</v>
      </c>
      <c r="D54" s="32">
        <v>10</v>
      </c>
    </row>
    <row r="55" spans="1:4" s="17" customFormat="1" ht="52.5" customHeight="1" outlineLevel="2" thickBot="1" x14ac:dyDescent="0.3">
      <c r="A55" s="20" t="s">
        <v>16</v>
      </c>
      <c r="B55" s="25">
        <f>SUM(B56:B84)</f>
        <v>175098.46</v>
      </c>
      <c r="C55" s="18"/>
      <c r="D55" s="18"/>
    </row>
    <row r="56" spans="1:4" s="23" customFormat="1" ht="15.75" thickBot="1" x14ac:dyDescent="0.3">
      <c r="A56" s="24" t="s">
        <v>102</v>
      </c>
      <c r="B56" s="27">
        <v>4369.62</v>
      </c>
      <c r="C56" s="24" t="s">
        <v>103</v>
      </c>
      <c r="D56" s="27">
        <v>6</v>
      </c>
    </row>
    <row r="57" spans="1:4" s="23" customFormat="1" ht="15.75" thickBot="1" x14ac:dyDescent="0.3">
      <c r="A57" s="24" t="s">
        <v>104</v>
      </c>
      <c r="B57" s="27">
        <v>440</v>
      </c>
      <c r="C57" s="24" t="s">
        <v>31</v>
      </c>
      <c r="D57" s="27">
        <v>1</v>
      </c>
    </row>
    <row r="58" spans="1:4" s="23" customFormat="1" ht="15.75" thickBot="1" x14ac:dyDescent="0.3">
      <c r="A58" s="24" t="s">
        <v>105</v>
      </c>
      <c r="B58" s="27">
        <v>3871.84</v>
      </c>
      <c r="C58" s="24" t="s">
        <v>31</v>
      </c>
      <c r="D58" s="27">
        <v>8</v>
      </c>
    </row>
    <row r="59" spans="1:4" s="23" customFormat="1" ht="15.75" thickBot="1" x14ac:dyDescent="0.3">
      <c r="A59" s="24" t="s">
        <v>46</v>
      </c>
      <c r="B59" s="27">
        <v>1117</v>
      </c>
      <c r="C59" s="24" t="s">
        <v>31</v>
      </c>
      <c r="D59" s="27">
        <v>1</v>
      </c>
    </row>
    <row r="60" spans="1:4" s="23" customFormat="1" ht="15.75" thickBot="1" x14ac:dyDescent="0.3">
      <c r="A60" s="24" t="s">
        <v>106</v>
      </c>
      <c r="B60" s="27">
        <v>1543.87</v>
      </c>
      <c r="C60" s="24" t="s">
        <v>107</v>
      </c>
      <c r="D60" s="27">
        <v>1</v>
      </c>
    </row>
    <row r="61" spans="1:4" s="23" customFormat="1" ht="15.75" thickBot="1" x14ac:dyDescent="0.3">
      <c r="A61" s="24" t="s">
        <v>108</v>
      </c>
      <c r="B61" s="27">
        <v>3466.08</v>
      </c>
      <c r="C61" s="24" t="s">
        <v>35</v>
      </c>
      <c r="D61" s="27">
        <v>1</v>
      </c>
    </row>
    <row r="62" spans="1:4" s="23" customFormat="1" ht="15.75" thickBot="1" x14ac:dyDescent="0.3">
      <c r="A62" s="24" t="s">
        <v>33</v>
      </c>
      <c r="B62" s="27">
        <v>1686.96</v>
      </c>
      <c r="C62" s="24" t="s">
        <v>35</v>
      </c>
      <c r="D62" s="27">
        <v>2</v>
      </c>
    </row>
    <row r="63" spans="1:4" s="23" customFormat="1" ht="15.75" thickBot="1" x14ac:dyDescent="0.3">
      <c r="A63" s="24" t="s">
        <v>34</v>
      </c>
      <c r="B63" s="27">
        <v>3281.74</v>
      </c>
      <c r="C63" s="24" t="s">
        <v>31</v>
      </c>
      <c r="D63" s="27">
        <v>7</v>
      </c>
    </row>
    <row r="64" spans="1:4" s="23" customFormat="1" ht="15.75" thickBot="1" x14ac:dyDescent="0.3">
      <c r="A64" s="24" t="s">
        <v>109</v>
      </c>
      <c r="B64" s="27">
        <v>2526.96</v>
      </c>
      <c r="C64" s="24" t="s">
        <v>4</v>
      </c>
      <c r="D64" s="27">
        <v>6</v>
      </c>
    </row>
    <row r="65" spans="1:4" s="23" customFormat="1" ht="15.75" thickBot="1" x14ac:dyDescent="0.3">
      <c r="A65" s="24" t="s">
        <v>110</v>
      </c>
      <c r="B65" s="27">
        <v>8609.64</v>
      </c>
      <c r="C65" s="24" t="s">
        <v>41</v>
      </c>
      <c r="D65" s="27">
        <v>12</v>
      </c>
    </row>
    <row r="66" spans="1:4" s="23" customFormat="1" ht="15.75" thickBot="1" x14ac:dyDescent="0.3">
      <c r="A66" s="24" t="s">
        <v>29</v>
      </c>
      <c r="B66" s="27">
        <v>6608.5</v>
      </c>
      <c r="C66" s="24" t="s">
        <v>4</v>
      </c>
      <c r="D66" s="27">
        <v>10</v>
      </c>
    </row>
    <row r="67" spans="1:4" s="23" customFormat="1" ht="15.75" thickBot="1" x14ac:dyDescent="0.3">
      <c r="A67" s="24" t="s">
        <v>111</v>
      </c>
      <c r="B67" s="27">
        <v>1357.45</v>
      </c>
      <c r="C67" s="24" t="s">
        <v>35</v>
      </c>
      <c r="D67" s="27">
        <v>1</v>
      </c>
    </row>
    <row r="68" spans="1:4" s="23" customFormat="1" ht="15.75" thickBot="1" x14ac:dyDescent="0.3">
      <c r="A68" s="24" t="s">
        <v>112</v>
      </c>
      <c r="B68" s="27">
        <v>1562.97</v>
      </c>
      <c r="C68" s="24" t="s">
        <v>4</v>
      </c>
      <c r="D68" s="27">
        <v>3</v>
      </c>
    </row>
    <row r="69" spans="1:4" s="23" customFormat="1" ht="15.75" thickBot="1" x14ac:dyDescent="0.3">
      <c r="A69" s="24" t="s">
        <v>113</v>
      </c>
      <c r="B69" s="27">
        <v>9389.14</v>
      </c>
      <c r="C69" s="24" t="s">
        <v>48</v>
      </c>
      <c r="D69" s="27">
        <v>1</v>
      </c>
    </row>
    <row r="70" spans="1:4" s="23" customFormat="1" ht="15.75" thickBot="1" x14ac:dyDescent="0.3">
      <c r="A70" s="24" t="s">
        <v>40</v>
      </c>
      <c r="B70" s="27">
        <v>617.09</v>
      </c>
      <c r="C70" s="24" t="s">
        <v>31</v>
      </c>
      <c r="D70" s="27">
        <v>1</v>
      </c>
    </row>
    <row r="71" spans="1:4" s="23" customFormat="1" ht="15.75" thickBot="1" x14ac:dyDescent="0.3">
      <c r="A71" s="24" t="s">
        <v>50</v>
      </c>
      <c r="B71" s="27">
        <v>1194.74</v>
      </c>
      <c r="C71" s="24" t="s">
        <v>4</v>
      </c>
      <c r="D71" s="27">
        <v>1</v>
      </c>
    </row>
    <row r="72" spans="1:4" s="23" customFormat="1" ht="15.75" thickBot="1" x14ac:dyDescent="0.3">
      <c r="A72" s="24" t="s">
        <v>114</v>
      </c>
      <c r="B72" s="27">
        <v>18957.12</v>
      </c>
      <c r="C72" s="24" t="s">
        <v>103</v>
      </c>
      <c r="D72" s="27">
        <v>24</v>
      </c>
    </row>
    <row r="73" spans="1:4" s="23" customFormat="1" ht="15.75" thickBot="1" x14ac:dyDescent="0.3">
      <c r="A73" s="24" t="s">
        <v>115</v>
      </c>
      <c r="B73" s="27">
        <v>1148.8800000000001</v>
      </c>
      <c r="C73" s="24" t="s">
        <v>35</v>
      </c>
      <c r="D73" s="27">
        <v>1</v>
      </c>
    </row>
    <row r="74" spans="1:4" s="23" customFormat="1" ht="15.75" thickBot="1" x14ac:dyDescent="0.3">
      <c r="A74" s="24" t="s">
        <v>116</v>
      </c>
      <c r="B74" s="27">
        <v>1424.7</v>
      </c>
      <c r="C74" s="24" t="s">
        <v>31</v>
      </c>
      <c r="D74" s="27">
        <v>1</v>
      </c>
    </row>
    <row r="75" spans="1:4" s="23" customFormat="1" ht="15.75" thickBot="1" x14ac:dyDescent="0.3">
      <c r="A75" s="24" t="s">
        <v>117</v>
      </c>
      <c r="B75" s="27">
        <v>2413.4299999999998</v>
      </c>
      <c r="C75" s="24" t="s">
        <v>31</v>
      </c>
      <c r="D75" s="27">
        <v>1</v>
      </c>
    </row>
    <row r="76" spans="1:4" s="23" customFormat="1" ht="15.75" thickBot="1" x14ac:dyDescent="0.3">
      <c r="A76" s="24" t="s">
        <v>118</v>
      </c>
      <c r="B76" s="27">
        <v>16771.2</v>
      </c>
      <c r="C76" s="24" t="s">
        <v>35</v>
      </c>
      <c r="D76" s="27">
        <v>1</v>
      </c>
    </row>
    <row r="77" spans="1:4" s="23" customFormat="1" ht="15.75" thickBot="1" x14ac:dyDescent="0.3">
      <c r="A77" s="24" t="s">
        <v>119</v>
      </c>
      <c r="B77" s="27">
        <v>9564.44</v>
      </c>
      <c r="C77" s="24" t="s">
        <v>31</v>
      </c>
      <c r="D77" s="27">
        <v>4</v>
      </c>
    </row>
    <row r="78" spans="1:4" s="23" customFormat="1" ht="15.75" thickBot="1" x14ac:dyDescent="0.3">
      <c r="A78" s="24" t="s">
        <v>51</v>
      </c>
      <c r="B78" s="27">
        <v>13519.38</v>
      </c>
      <c r="C78" s="24" t="s">
        <v>120</v>
      </c>
      <c r="D78" s="27">
        <v>7</v>
      </c>
    </row>
    <row r="79" spans="1:4" s="23" customFormat="1" ht="15.75" thickBot="1" x14ac:dyDescent="0.3">
      <c r="A79" s="24" t="s">
        <v>43</v>
      </c>
      <c r="B79" s="27">
        <v>255.27</v>
      </c>
      <c r="C79" s="24" t="s">
        <v>44</v>
      </c>
      <c r="D79" s="27">
        <v>1</v>
      </c>
    </row>
    <row r="80" spans="1:4" s="23" customFormat="1" ht="15.75" thickBot="1" x14ac:dyDescent="0.3">
      <c r="A80" s="24" t="s">
        <v>45</v>
      </c>
      <c r="B80" s="27">
        <v>4477.3599999999997</v>
      </c>
      <c r="C80" s="24" t="s">
        <v>31</v>
      </c>
      <c r="D80" s="27">
        <v>8</v>
      </c>
    </row>
    <row r="81" spans="1:4" s="23" customFormat="1" ht="15.75" thickBot="1" x14ac:dyDescent="0.3">
      <c r="A81" s="24" t="s">
        <v>122</v>
      </c>
      <c r="B81" s="27">
        <v>2411.0700000000002</v>
      </c>
      <c r="C81" s="24" t="s">
        <v>4</v>
      </c>
      <c r="D81" s="27">
        <v>1</v>
      </c>
    </row>
    <row r="82" spans="1:4" s="23" customFormat="1" ht="15.75" thickBot="1" x14ac:dyDescent="0.3">
      <c r="A82" s="24" t="s">
        <v>123</v>
      </c>
      <c r="B82" s="27">
        <v>478.43</v>
      </c>
      <c r="C82" s="24" t="s">
        <v>4</v>
      </c>
      <c r="D82" s="27">
        <v>1</v>
      </c>
    </row>
    <row r="83" spans="1:4" s="23" customFormat="1" ht="15.75" thickBot="1" x14ac:dyDescent="0.3">
      <c r="A83" s="24" t="s">
        <v>135</v>
      </c>
      <c r="B83" s="27">
        <v>51654.16</v>
      </c>
      <c r="C83" s="24" t="s">
        <v>35</v>
      </c>
      <c r="D83" s="27">
        <v>1</v>
      </c>
    </row>
    <row r="84" spans="1:4" s="23" customFormat="1" ht="15.75" thickBot="1" x14ac:dyDescent="0.3">
      <c r="A84" s="24" t="s">
        <v>52</v>
      </c>
      <c r="B84" s="27">
        <v>379.42</v>
      </c>
      <c r="C84" s="24" t="s">
        <v>31</v>
      </c>
      <c r="D84" s="27">
        <v>1</v>
      </c>
    </row>
    <row r="85" spans="1:4" s="17" customFormat="1" ht="28.5" outlineLevel="2" x14ac:dyDescent="0.25">
      <c r="A85" s="20" t="s">
        <v>17</v>
      </c>
      <c r="B85" s="19"/>
      <c r="C85" s="18"/>
      <c r="D85" s="18"/>
    </row>
    <row r="86" spans="1:4" ht="29.25" thickBot="1" x14ac:dyDescent="0.3">
      <c r="A86" s="20" t="s">
        <v>18</v>
      </c>
      <c r="B86" s="7">
        <f>B87+B88</f>
        <v>261162.77</v>
      </c>
      <c r="C86" s="2"/>
      <c r="D86" s="1"/>
    </row>
    <row r="87" spans="1:4" s="23" customFormat="1" ht="15.75" thickBot="1" x14ac:dyDescent="0.3">
      <c r="A87" s="24" t="s">
        <v>124</v>
      </c>
      <c r="B87" s="27">
        <v>135021.32999999999</v>
      </c>
      <c r="C87" s="24" t="s">
        <v>3</v>
      </c>
      <c r="D87" s="27">
        <v>29403.599999999999</v>
      </c>
    </row>
    <row r="88" spans="1:4" s="23" customFormat="1" ht="15.75" thickBot="1" x14ac:dyDescent="0.3">
      <c r="A88" s="24" t="s">
        <v>69</v>
      </c>
      <c r="B88" s="27">
        <v>126141.44</v>
      </c>
      <c r="C88" s="24" t="s">
        <v>3</v>
      </c>
      <c r="D88" s="27">
        <v>29403.599999999999</v>
      </c>
    </row>
    <row r="89" spans="1:4" ht="28.5" x14ac:dyDescent="0.25">
      <c r="A89" s="20" t="s">
        <v>19</v>
      </c>
      <c r="B89" s="7">
        <v>0</v>
      </c>
      <c r="C89" s="2"/>
      <c r="D89" s="1"/>
    </row>
    <row r="90" spans="1:4" ht="29.25" thickBot="1" x14ac:dyDescent="0.3">
      <c r="A90" s="20" t="s">
        <v>20</v>
      </c>
      <c r="B90" s="7">
        <f>SUM(B91:B93)</f>
        <v>21309.84</v>
      </c>
      <c r="C90" s="2"/>
      <c r="D90" s="1"/>
    </row>
    <row r="91" spans="1:4" s="23" customFormat="1" ht="15.75" thickBot="1" x14ac:dyDescent="0.3">
      <c r="A91" s="24" t="s">
        <v>47</v>
      </c>
      <c r="B91" s="27">
        <v>1874.78</v>
      </c>
      <c r="C91" s="24" t="s">
        <v>120</v>
      </c>
      <c r="D91" s="27">
        <v>2</v>
      </c>
    </row>
    <row r="92" spans="1:4" s="23" customFormat="1" ht="15.75" thickBot="1" x14ac:dyDescent="0.3">
      <c r="A92" s="24" t="s">
        <v>53</v>
      </c>
      <c r="B92" s="27">
        <v>3126.42</v>
      </c>
      <c r="C92" s="24" t="s">
        <v>4</v>
      </c>
      <c r="D92" s="27">
        <v>6</v>
      </c>
    </row>
    <row r="93" spans="1:4" s="23" customFormat="1" ht="15.75" thickBot="1" x14ac:dyDescent="0.3">
      <c r="A93" s="24" t="s">
        <v>125</v>
      </c>
      <c r="B93" s="27">
        <v>16308.64</v>
      </c>
      <c r="C93" s="24" t="s">
        <v>4</v>
      </c>
      <c r="D93" s="27">
        <v>4</v>
      </c>
    </row>
    <row r="94" spans="1:4" ht="28.5" x14ac:dyDescent="0.25">
      <c r="A94" s="20" t="s">
        <v>21</v>
      </c>
      <c r="B94" s="7">
        <v>0</v>
      </c>
      <c r="C94" s="2"/>
      <c r="D94" s="1"/>
    </row>
    <row r="95" spans="1:4" ht="29.25" thickBot="1" x14ac:dyDescent="0.3">
      <c r="A95" s="20" t="s">
        <v>22</v>
      </c>
      <c r="B95" s="7">
        <f>B96+B97</f>
        <v>61982.79</v>
      </c>
      <c r="C95" s="2"/>
      <c r="D95" s="1"/>
    </row>
    <row r="96" spans="1:4" s="23" customFormat="1" ht="15.75" thickBot="1" x14ac:dyDescent="0.3">
      <c r="A96" s="24" t="s">
        <v>70</v>
      </c>
      <c r="B96" s="27">
        <v>29638.83</v>
      </c>
      <c r="C96" s="24" t="s">
        <v>3</v>
      </c>
      <c r="D96" s="27">
        <v>29403.599999999999</v>
      </c>
    </row>
    <row r="97" spans="1:4" s="23" customFormat="1" ht="15.75" thickBot="1" x14ac:dyDescent="0.3">
      <c r="A97" s="24" t="s">
        <v>71</v>
      </c>
      <c r="B97" s="27">
        <v>32343.96</v>
      </c>
      <c r="C97" s="24" t="s">
        <v>3</v>
      </c>
      <c r="D97" s="27">
        <v>29403.599999999999</v>
      </c>
    </row>
    <row r="98" spans="1:4" ht="44.25" customHeight="1" thickBot="1" x14ac:dyDescent="0.3">
      <c r="A98" s="20" t="s">
        <v>23</v>
      </c>
      <c r="B98" s="7">
        <f>SUM(B99)</f>
        <v>1943.69</v>
      </c>
      <c r="C98" s="2"/>
      <c r="D98" s="1"/>
    </row>
    <row r="99" spans="1:4" s="23" customFormat="1" ht="15.75" thickBot="1" x14ac:dyDescent="0.3">
      <c r="A99" s="24" t="s">
        <v>54</v>
      </c>
      <c r="B99" s="27">
        <v>1943.69</v>
      </c>
      <c r="C99" s="24" t="s">
        <v>3</v>
      </c>
      <c r="D99" s="27">
        <v>1170.9000000000001</v>
      </c>
    </row>
    <row r="100" spans="1:4" ht="57.75" thickBot="1" x14ac:dyDescent="0.3">
      <c r="A100" s="20" t="s">
        <v>24</v>
      </c>
      <c r="B100" s="7">
        <f>SUM(B101:B111)</f>
        <v>161184.57</v>
      </c>
      <c r="C100" s="2"/>
      <c r="D100" s="1"/>
    </row>
    <row r="101" spans="1:4" s="23" customFormat="1" ht="15.75" thickBot="1" x14ac:dyDescent="0.3">
      <c r="A101" s="24" t="s">
        <v>126</v>
      </c>
      <c r="B101" s="27">
        <v>260.55</v>
      </c>
      <c r="C101" s="24" t="s">
        <v>127</v>
      </c>
      <c r="D101" s="27">
        <v>7.5</v>
      </c>
    </row>
    <row r="102" spans="1:4" s="23" customFormat="1" ht="15.75" thickBot="1" x14ac:dyDescent="0.3">
      <c r="A102" s="24" t="s">
        <v>128</v>
      </c>
      <c r="B102" s="27">
        <v>6883.56</v>
      </c>
      <c r="C102" s="24" t="s">
        <v>31</v>
      </c>
      <c r="D102" s="27">
        <v>3.5</v>
      </c>
    </row>
    <row r="103" spans="1:4" s="23" customFormat="1" ht="15.75" thickBot="1" x14ac:dyDescent="0.3">
      <c r="A103" s="24" t="s">
        <v>129</v>
      </c>
      <c r="B103" s="27">
        <v>4498.43</v>
      </c>
      <c r="C103" s="24" t="s">
        <v>31</v>
      </c>
      <c r="D103" s="27">
        <v>2.25</v>
      </c>
    </row>
    <row r="104" spans="1:4" s="23" customFormat="1" ht="15.75" thickBot="1" x14ac:dyDescent="0.3">
      <c r="A104" s="24" t="s">
        <v>130</v>
      </c>
      <c r="B104" s="27">
        <v>1323.48</v>
      </c>
      <c r="C104" s="24" t="s">
        <v>131</v>
      </c>
      <c r="D104" s="27">
        <v>123</v>
      </c>
    </row>
    <row r="105" spans="1:4" s="23" customFormat="1" ht="15.75" thickBot="1" x14ac:dyDescent="0.3">
      <c r="A105" s="24" t="s">
        <v>55</v>
      </c>
      <c r="B105" s="27">
        <v>3298.8</v>
      </c>
      <c r="C105" s="24" t="s">
        <v>31</v>
      </c>
      <c r="D105" s="27">
        <v>0.25</v>
      </c>
    </row>
    <row r="106" spans="1:4" s="23" customFormat="1" ht="15.75" thickBot="1" x14ac:dyDescent="0.3">
      <c r="A106" s="24" t="s">
        <v>72</v>
      </c>
      <c r="B106" s="27">
        <v>499.86</v>
      </c>
      <c r="C106" s="24" t="s">
        <v>3</v>
      </c>
      <c r="D106" s="27">
        <v>29403.599999999999</v>
      </c>
    </row>
    <row r="107" spans="1:4" s="23" customFormat="1" ht="15.75" thickBot="1" x14ac:dyDescent="0.3">
      <c r="A107" s="24" t="s">
        <v>132</v>
      </c>
      <c r="B107" s="27">
        <v>499.86</v>
      </c>
      <c r="C107" s="24" t="s">
        <v>3</v>
      </c>
      <c r="D107" s="27">
        <v>29403.599999999999</v>
      </c>
    </row>
    <row r="108" spans="1:4" s="23" customFormat="1" ht="15.75" thickBot="1" x14ac:dyDescent="0.3">
      <c r="A108" s="24" t="s">
        <v>49</v>
      </c>
      <c r="B108" s="27">
        <v>5670</v>
      </c>
      <c r="C108" s="24" t="s">
        <v>3</v>
      </c>
      <c r="D108" s="27">
        <v>450</v>
      </c>
    </row>
    <row r="109" spans="1:4" s="23" customFormat="1" ht="15.75" thickBot="1" x14ac:dyDescent="0.3">
      <c r="A109" s="24" t="s">
        <v>73</v>
      </c>
      <c r="B109" s="27">
        <v>64684.84</v>
      </c>
      <c r="C109" s="24" t="s">
        <v>3</v>
      </c>
      <c r="D109" s="27">
        <v>29402.2</v>
      </c>
    </row>
    <row r="110" spans="1:4" s="23" customFormat="1" ht="15.75" thickBot="1" x14ac:dyDescent="0.3">
      <c r="A110" s="24" t="s">
        <v>133</v>
      </c>
      <c r="B110" s="27">
        <v>67040.22</v>
      </c>
      <c r="C110" s="24" t="s">
        <v>3</v>
      </c>
      <c r="D110" s="27">
        <v>29403.599999999999</v>
      </c>
    </row>
    <row r="111" spans="1:4" s="23" customFormat="1" ht="15.75" thickBot="1" x14ac:dyDescent="0.3">
      <c r="A111" s="24" t="s">
        <v>134</v>
      </c>
      <c r="B111" s="27">
        <v>6524.97</v>
      </c>
      <c r="C111" s="24" t="s">
        <v>91</v>
      </c>
      <c r="D111" s="27">
        <v>1</v>
      </c>
    </row>
    <row r="112" spans="1:4" x14ac:dyDescent="0.25">
      <c r="A112" s="20" t="s">
        <v>25</v>
      </c>
      <c r="B112" s="7">
        <f>B113</f>
        <v>8640</v>
      </c>
      <c r="C112" s="2"/>
      <c r="D112" s="1"/>
    </row>
    <row r="113" spans="1:6" ht="45" x14ac:dyDescent="0.25">
      <c r="A113" s="4" t="s">
        <v>6</v>
      </c>
      <c r="B113" s="8">
        <f>D113*12*5</f>
        <v>8640</v>
      </c>
      <c r="C113" s="4" t="s">
        <v>5</v>
      </c>
      <c r="D113" s="4">
        <v>144</v>
      </c>
    </row>
    <row r="114" spans="1:6" x14ac:dyDescent="0.25">
      <c r="A114" s="20" t="s">
        <v>74</v>
      </c>
      <c r="B114" s="28">
        <f>B13+B16+B19+B20+B28+B55+B90+B94+B95+B98+B1028+B100+B86+B85</f>
        <v>1406828.69</v>
      </c>
      <c r="C114" s="21" t="s">
        <v>26</v>
      </c>
      <c r="D114" s="1"/>
      <c r="E114" s="22"/>
      <c r="F114" s="22"/>
    </row>
    <row r="115" spans="1:6" x14ac:dyDescent="0.25">
      <c r="A115" s="20" t="s">
        <v>75</v>
      </c>
      <c r="B115" s="29">
        <f>B114*1.2+B112</f>
        <v>1696834.4279999998</v>
      </c>
      <c r="C115" s="21" t="s">
        <v>26</v>
      </c>
      <c r="D115" s="1"/>
    </row>
    <row r="116" spans="1:6" x14ac:dyDescent="0.25">
      <c r="A116" s="20" t="s">
        <v>76</v>
      </c>
      <c r="B116" s="30">
        <f>B6+B9-B115+B4</f>
        <v>-16447.639999999898</v>
      </c>
      <c r="C116" s="21" t="s">
        <v>26</v>
      </c>
      <c r="D116" s="1"/>
    </row>
    <row r="117" spans="1:6" ht="28.5" hidden="1" x14ac:dyDescent="0.25">
      <c r="A117" s="20" t="s">
        <v>77</v>
      </c>
      <c r="B117" s="7">
        <f>B116+B8</f>
        <v>196997.92000000016</v>
      </c>
      <c r="C117" s="21" t="s">
        <v>26</v>
      </c>
      <c r="D117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2021-03-02T23:06:19Z</cp:lastPrinted>
  <dcterms:created xsi:type="dcterms:W3CDTF">2016-03-18T02:51:51Z</dcterms:created>
  <dcterms:modified xsi:type="dcterms:W3CDTF">2023-03-13T05:21:57Z</dcterms:modified>
</cp:coreProperties>
</file>